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ao530903/Desktop/1舊mac/講員研習/114/第二期1026/"/>
    </mc:Choice>
  </mc:AlternateContent>
  <xr:revisionPtr revIDLastSave="0" documentId="13_ncr:1_{53BAF94C-438F-EC4E-BF70-B0356FF82019}" xr6:coauthVersionLast="47" xr6:coauthVersionMax="47" xr10:uidLastSave="{00000000-0000-0000-0000-000000000000}"/>
  <bookViews>
    <workbookView xWindow="880" yWindow="760" windowWidth="20460" windowHeight="13880" xr2:uid="{00000000-000D-0000-FFFF-FFFF00000000}"/>
  </bookViews>
  <sheets>
    <sheet name="統計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" i="1" l="1"/>
  <c r="E9" i="1"/>
  <c r="F9" i="1" l="1"/>
  <c r="G4" i="1"/>
  <c r="G5" i="1"/>
  <c r="G6" i="1"/>
  <c r="G7" i="1"/>
  <c r="G8" i="1"/>
  <c r="G3" i="1"/>
  <c r="C9" i="1"/>
  <c r="D9" i="1"/>
  <c r="B9" i="1"/>
  <c r="G9" i="1" l="1"/>
</calcChain>
</file>

<file path=xl/sharedStrings.xml><?xml version="1.0" encoding="utf-8"?>
<sst xmlns="http://schemas.openxmlformats.org/spreadsheetml/2006/main" count="23" uniqueCount="23">
  <si>
    <t>單位</t>
    <phoneticPr fontId="1" type="noConversion"/>
  </si>
  <si>
    <t>總計</t>
    <phoneticPr fontId="1" type="noConversion"/>
  </si>
  <si>
    <t>備註</t>
    <phoneticPr fontId="1" type="noConversion"/>
  </si>
  <si>
    <t>信德單位</t>
    <phoneticPr fontId="1" type="noConversion"/>
  </si>
  <si>
    <t>忠德單位</t>
    <phoneticPr fontId="1" type="noConversion"/>
  </si>
  <si>
    <t>孝德單位</t>
    <phoneticPr fontId="1" type="noConversion"/>
  </si>
  <si>
    <t>仁德單位</t>
    <phoneticPr fontId="1" type="noConversion"/>
  </si>
  <si>
    <t>愛德單位</t>
    <phoneticPr fontId="1" type="noConversion"/>
  </si>
  <si>
    <t>義德單位</t>
    <phoneticPr fontId="1" type="noConversion"/>
  </si>
  <si>
    <t>乾道報名人數</t>
    <phoneticPr fontId="1" type="noConversion"/>
  </si>
  <si>
    <t>坤道報名人數</t>
    <phoneticPr fontId="1" type="noConversion"/>
  </si>
  <si>
    <t>報名總人數</t>
    <phoneticPr fontId="1" type="noConversion"/>
  </si>
  <si>
    <t>出席總人數</t>
    <phoneticPr fontId="1" type="noConversion"/>
  </si>
  <si>
    <t>應到總人數</t>
    <phoneticPr fontId="1" type="noConversion"/>
  </si>
  <si>
    <t>實到率％</t>
    <phoneticPr fontId="1" type="noConversion"/>
  </si>
  <si>
    <t>請假人數</t>
    <phoneticPr fontId="1" type="noConversion"/>
  </si>
  <si>
    <t>線上：8位</t>
    <phoneticPr fontId="1" type="noConversion"/>
  </si>
  <si>
    <r>
      <rPr>
        <sz val="26"/>
        <color rgb="FF000000"/>
        <rFont val="Cambria"/>
        <family val="1"/>
      </rPr>
      <t>114</t>
    </r>
    <r>
      <rPr>
        <sz val="26"/>
        <color rgb="FF000000"/>
        <rFont val="PMingLiU"/>
        <family val="1"/>
        <charset val="136"/>
      </rPr>
      <t>年度第二期講員研習出席統計表</t>
    </r>
    <r>
      <rPr>
        <sz val="24"/>
        <color rgb="FF000000"/>
        <rFont val="Cambria"/>
        <family val="1"/>
      </rPr>
      <t xml:space="preserve">                    </t>
    </r>
    <r>
      <rPr>
        <sz val="26"/>
        <color rgb="FF000000"/>
        <rFont val="Cambria"/>
        <family val="1"/>
      </rPr>
      <t xml:space="preserve"> </t>
    </r>
    <r>
      <rPr>
        <sz val="24"/>
        <color rgb="FF000000"/>
        <rFont val="標楷體"/>
        <family val="1"/>
        <charset val="136"/>
      </rPr>
      <t>( 10 / 26 )</t>
    </r>
    <phoneticPr fontId="1" type="noConversion"/>
  </si>
  <si>
    <t>乾道：50位；坤道：61位</t>
  </si>
  <si>
    <t>線上2位</t>
    <phoneticPr fontId="1" type="noConversion"/>
  </si>
  <si>
    <t>巴生1位</t>
    <phoneticPr fontId="1" type="noConversion"/>
  </si>
  <si>
    <t>線上保持4位</t>
    <phoneticPr fontId="1" type="noConversion"/>
  </si>
  <si>
    <t>線上3位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</si>
</sst>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m&quot;月&quot;d&quot;日&quot;"/>
    <numFmt numFmtId="178" formatCode="0_ "/>
  </numFmts>
  <fonts count="26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b/>
      <sz val="18"/>
      <color indexed="8"/>
      <name val="標楷體"/>
      <family val="4"/>
      <charset val="136"/>
    </font>
    <font>
      <sz val="20"/>
      <color indexed="8"/>
      <name val="新細明體"/>
      <family val="1"/>
      <charset val="136"/>
    </font>
    <font>
      <sz val="18"/>
      <color indexed="8"/>
      <name val="標楷體"/>
      <family val="4"/>
      <charset val="136"/>
    </font>
    <font>
      <b/>
      <sz val="20"/>
      <color indexed="8"/>
      <name val="微軟正黑體"/>
      <family val="2"/>
      <charset val="136"/>
    </font>
    <font>
      <b/>
      <sz val="20"/>
      <color indexed="10"/>
      <name val="標楷體"/>
      <family val="4"/>
      <charset val="136"/>
    </font>
    <font>
      <b/>
      <sz val="22"/>
      <color indexed="10"/>
      <name val="微軟正黑體"/>
      <family val="2"/>
      <charset val="136"/>
    </font>
    <font>
      <sz val="12"/>
      <color theme="1"/>
      <name val="新細明體"/>
      <family val="1"/>
      <charset val="136"/>
      <scheme val="minor"/>
    </font>
    <font>
      <b/>
      <sz val="18"/>
      <color theme="5" tint="-0.249977111117893"/>
      <name val="文鼎中特明"/>
      <family val="3"/>
      <charset val="136"/>
    </font>
    <font>
      <b/>
      <sz val="20"/>
      <name val="標楷體"/>
      <family val="4"/>
      <charset val="136"/>
    </font>
    <font>
      <b/>
      <sz val="22"/>
      <name val="微軟正黑體"/>
      <family val="2"/>
      <charset val="136"/>
    </font>
    <font>
      <b/>
      <sz val="20"/>
      <color rgb="FFFF0000"/>
      <name val="標楷體"/>
      <family val="4"/>
      <charset val="136"/>
    </font>
    <font>
      <b/>
      <sz val="18"/>
      <color rgb="FFFF0000"/>
      <name val="標楷體"/>
      <family val="4"/>
      <charset val="136"/>
    </font>
    <font>
      <sz val="24"/>
      <color rgb="FF000000"/>
      <name val="Cambria"/>
      <family val="1"/>
    </font>
    <font>
      <b/>
      <i/>
      <sz val="18"/>
      <color indexed="18"/>
      <name val="標楷體"/>
      <family val="4"/>
      <charset val="136"/>
    </font>
    <font>
      <b/>
      <i/>
      <sz val="18"/>
      <color indexed="18"/>
      <name val="標楷體"/>
      <family val="1"/>
      <charset val="136"/>
    </font>
    <font>
      <sz val="18"/>
      <color rgb="FF000000"/>
      <name val="楷體-繁 標準體"/>
      <charset val="136"/>
    </font>
    <font>
      <sz val="26"/>
      <color rgb="FF000000"/>
      <name val="Cambria"/>
      <family val="1"/>
    </font>
    <font>
      <sz val="24"/>
      <color rgb="FF000000"/>
      <name val="標楷體"/>
      <family val="1"/>
      <charset val="136"/>
    </font>
    <font>
      <sz val="26"/>
      <color rgb="FF000000"/>
      <name val="PMingLiU"/>
      <family val="1"/>
      <charset val="136"/>
    </font>
    <font>
      <b/>
      <sz val="20"/>
      <color rgb="FFFF0000"/>
      <name val="標楷體"/>
      <family val="1"/>
      <charset val="136"/>
    </font>
    <font>
      <sz val="16"/>
      <color theme="0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b/>
      <sz val="16"/>
      <color rgb="FF002060"/>
      <name val="新細明體"/>
      <family val="1"/>
      <charset val="136"/>
      <scheme val="minor"/>
    </font>
    <font>
      <b/>
      <sz val="14"/>
      <color rgb="FF002060"/>
      <name val="新細明體"/>
      <family val="1"/>
      <charset val="136"/>
    </font>
  </fonts>
  <fills count="6">
    <fill>
      <patternFill patternType="none"/>
    </fill>
    <fill>
      <patternFill patternType="gray125"/>
    </fill>
    <fill>
      <patternFill patternType="solid">
        <fgColor indexed="46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right" vertical="center" wrapText="1"/>
    </xf>
    <xf numFmtId="0" fontId="7" fillId="3" borderId="2" xfId="0" applyFont="1" applyFill="1" applyBorder="1">
      <alignment vertical="center"/>
    </xf>
    <xf numFmtId="177" fontId="2" fillId="0" borderId="0" xfId="0" applyNumberFormat="1" applyFont="1" applyAlignment="1">
      <alignment horizontal="center" vertical="center" wrapText="1"/>
    </xf>
    <xf numFmtId="178" fontId="7" fillId="5" borderId="2" xfId="0" applyNumberFormat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10" fillId="0" borderId="1" xfId="0" applyFont="1" applyBorder="1" applyAlignment="1">
      <alignment horizontal="right" vertical="center" wrapText="1"/>
    </xf>
    <xf numFmtId="0" fontId="11" fillId="3" borderId="2" xfId="0" applyFont="1" applyFill="1" applyBorder="1">
      <alignment vertical="center"/>
    </xf>
    <xf numFmtId="176" fontId="12" fillId="4" borderId="1" xfId="0" applyNumberFormat="1" applyFont="1" applyFill="1" applyBorder="1">
      <alignment vertical="center"/>
    </xf>
    <xf numFmtId="176" fontId="12" fillId="5" borderId="1" xfId="0" applyNumberFormat="1" applyFont="1" applyFill="1" applyBorder="1">
      <alignment vertical="center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17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178" fontId="21" fillId="4" borderId="1" xfId="0" applyNumberFormat="1" applyFont="1" applyFill="1" applyBorder="1">
      <alignment vertical="center"/>
    </xf>
    <xf numFmtId="0" fontId="22" fillId="0" borderId="0" xfId="0" applyFont="1">
      <alignment vertical="center"/>
    </xf>
    <xf numFmtId="0" fontId="23" fillId="0" borderId="0" xfId="0" applyFont="1">
      <alignment vertical="center"/>
    </xf>
    <xf numFmtId="0" fontId="24" fillId="0" borderId="0" xfId="0" applyFont="1">
      <alignment vertical="center"/>
    </xf>
    <xf numFmtId="0" fontId="25" fillId="0" borderId="0" xfId="0" applyFont="1">
      <alignment vertical="center"/>
    </xf>
    <xf numFmtId="0" fontId="19" fillId="2" borderId="3" xfId="1" applyFont="1" applyBorder="1" applyAlignment="1">
      <alignment horizontal="center" vertical="center"/>
    </xf>
  </cellXfs>
  <cellStyles count="2">
    <cellStyle name="20% - 輔色4" xfId="1" builtinId="42"/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zoomScale="91" zoomScaleNormal="55" workbookViewId="0">
      <selection activeCell="K10" sqref="K10"/>
    </sheetView>
  </sheetViews>
  <sheetFormatPr baseColWidth="10" defaultColWidth="8.83203125" defaultRowHeight="15"/>
  <cols>
    <col min="1" max="1" width="17.5" customWidth="1"/>
    <col min="2" max="3" width="22.5" customWidth="1"/>
    <col min="4" max="4" width="18.83203125" customWidth="1"/>
    <col min="5" max="5" width="17.5" customWidth="1"/>
    <col min="6" max="6" width="16.83203125" customWidth="1"/>
    <col min="7" max="7" width="16.5" customWidth="1"/>
    <col min="8" max="8" width="12.6640625" customWidth="1"/>
    <col min="9" max="9" width="13.5" customWidth="1"/>
    <col min="10" max="10" width="11.1640625" customWidth="1"/>
    <col min="11" max="11" width="7.83203125" customWidth="1"/>
    <col min="12" max="12" width="7.33203125" customWidth="1"/>
    <col min="13" max="13" width="8" customWidth="1"/>
  </cols>
  <sheetData>
    <row r="1" spans="1:10" s="2" customFormat="1" ht="60" customHeight="1">
      <c r="A1" s="26" t="s">
        <v>17</v>
      </c>
      <c r="B1" s="26"/>
      <c r="C1" s="26"/>
      <c r="D1" s="26"/>
      <c r="E1" s="26"/>
      <c r="F1" s="26"/>
      <c r="G1" s="26"/>
      <c r="H1" s="26"/>
      <c r="I1" s="26"/>
    </row>
    <row r="2" spans="1:10" ht="50" customHeight="1">
      <c r="A2" s="8" t="s">
        <v>0</v>
      </c>
      <c r="B2" s="19" t="s">
        <v>9</v>
      </c>
      <c r="C2" s="19" t="s">
        <v>10</v>
      </c>
      <c r="D2" s="19" t="s">
        <v>11</v>
      </c>
      <c r="E2" s="20" t="s">
        <v>12</v>
      </c>
      <c r="F2" s="14" t="s">
        <v>13</v>
      </c>
      <c r="G2" s="14" t="s">
        <v>14</v>
      </c>
      <c r="H2" s="18" t="s">
        <v>15</v>
      </c>
      <c r="I2" s="8" t="s">
        <v>2</v>
      </c>
    </row>
    <row r="3" spans="1:10" ht="50" customHeight="1">
      <c r="A3" s="15" t="s">
        <v>4</v>
      </c>
      <c r="B3" s="10">
        <v>15</v>
      </c>
      <c r="C3" s="10">
        <v>15</v>
      </c>
      <c r="D3" s="10">
        <v>30</v>
      </c>
      <c r="E3" s="4">
        <v>28</v>
      </c>
      <c r="F3" s="21">
        <v>52</v>
      </c>
      <c r="G3" s="12">
        <f t="shared" ref="G3:G9" si="0">E3/F3</f>
        <v>0.53846153846153844</v>
      </c>
      <c r="H3" s="9">
        <v>24</v>
      </c>
      <c r="I3" s="8" t="s">
        <v>22</v>
      </c>
      <c r="J3" s="1"/>
    </row>
    <row r="4" spans="1:10" ht="50" customHeight="1">
      <c r="A4" s="16" t="s">
        <v>5</v>
      </c>
      <c r="B4" s="10">
        <v>12</v>
      </c>
      <c r="C4" s="10">
        <v>22</v>
      </c>
      <c r="D4" s="10">
        <v>34</v>
      </c>
      <c r="E4" s="4">
        <v>31</v>
      </c>
      <c r="F4" s="21">
        <v>44</v>
      </c>
      <c r="G4" s="12">
        <f t="shared" si="0"/>
        <v>0.70454545454545459</v>
      </c>
      <c r="H4" s="9">
        <v>13</v>
      </c>
      <c r="I4" s="8" t="s">
        <v>19</v>
      </c>
      <c r="J4" s="1" t="s">
        <v>20</v>
      </c>
    </row>
    <row r="5" spans="1:10" ht="50" customHeight="1">
      <c r="A5" s="16" t="s">
        <v>6</v>
      </c>
      <c r="B5" s="10">
        <v>13</v>
      </c>
      <c r="C5" s="10">
        <v>6</v>
      </c>
      <c r="D5" s="10">
        <v>19</v>
      </c>
      <c r="E5" s="4">
        <v>15</v>
      </c>
      <c r="F5" s="21">
        <v>31</v>
      </c>
      <c r="G5" s="12">
        <f t="shared" si="0"/>
        <v>0.4838709677419355</v>
      </c>
      <c r="H5" s="9">
        <v>16</v>
      </c>
      <c r="I5" s="8"/>
      <c r="J5" s="1"/>
    </row>
    <row r="6" spans="1:10" ht="50" customHeight="1">
      <c r="A6" s="16" t="s">
        <v>7</v>
      </c>
      <c r="B6" s="10">
        <v>14</v>
      </c>
      <c r="C6" s="10">
        <v>21</v>
      </c>
      <c r="D6" s="10">
        <v>35</v>
      </c>
      <c r="E6" s="4">
        <v>29</v>
      </c>
      <c r="F6" s="21">
        <v>42</v>
      </c>
      <c r="G6" s="12">
        <f t="shared" si="0"/>
        <v>0.69047619047619047</v>
      </c>
      <c r="H6" s="9">
        <v>13</v>
      </c>
      <c r="I6" s="8"/>
      <c r="J6" s="1"/>
    </row>
    <row r="7" spans="1:10" ht="50" customHeight="1">
      <c r="A7" s="16" t="s">
        <v>3</v>
      </c>
      <c r="B7" s="10">
        <v>1</v>
      </c>
      <c r="C7" s="10">
        <v>1</v>
      </c>
      <c r="D7" s="10">
        <v>2</v>
      </c>
      <c r="E7" s="4">
        <v>3</v>
      </c>
      <c r="F7" s="21">
        <v>9</v>
      </c>
      <c r="G7" s="12">
        <f t="shared" si="0"/>
        <v>0.33333333333333331</v>
      </c>
      <c r="H7" s="9">
        <v>6</v>
      </c>
      <c r="I7" s="8"/>
      <c r="J7" s="1"/>
    </row>
    <row r="8" spans="1:10" ht="50" customHeight="1">
      <c r="A8" s="16" t="s">
        <v>8</v>
      </c>
      <c r="B8" s="10">
        <v>3</v>
      </c>
      <c r="C8" s="10">
        <v>2</v>
      </c>
      <c r="D8" s="10">
        <v>6</v>
      </c>
      <c r="E8" s="4">
        <v>5</v>
      </c>
      <c r="F8" s="21">
        <v>6</v>
      </c>
      <c r="G8" s="12">
        <f t="shared" si="0"/>
        <v>0.83333333333333337</v>
      </c>
      <c r="H8" s="9">
        <v>1</v>
      </c>
      <c r="I8" s="8"/>
      <c r="J8" s="6"/>
    </row>
    <row r="9" spans="1:10" ht="40" customHeight="1">
      <c r="A9" s="3" t="s">
        <v>1</v>
      </c>
      <c r="B9" s="11">
        <f>SUM(B3:B8)</f>
        <v>58</v>
      </c>
      <c r="C9" s="11">
        <f>SUM(C3:C8)</f>
        <v>67</v>
      </c>
      <c r="D9" s="11">
        <f>SUM(D3:D8)</f>
        <v>126</v>
      </c>
      <c r="E9" s="5">
        <f>SUM(E3:E8)</f>
        <v>111</v>
      </c>
      <c r="F9" s="7">
        <f>SUM(F3:F8)</f>
        <v>184</v>
      </c>
      <c r="G9" s="13">
        <f t="shared" si="0"/>
        <v>0.60326086956521741</v>
      </c>
      <c r="H9" s="17">
        <f>SUM(H3:H8)</f>
        <v>73</v>
      </c>
      <c r="I9" s="8"/>
      <c r="J9" s="1"/>
    </row>
    <row r="10" spans="1:10" ht="22">
      <c r="E10" s="24" t="s">
        <v>18</v>
      </c>
      <c r="F10" s="23"/>
      <c r="G10" s="22" t="s">
        <v>16</v>
      </c>
      <c r="I10" s="25" t="s">
        <v>21</v>
      </c>
    </row>
  </sheetData>
  <mergeCells count="1">
    <mergeCell ref="A1:I1"/>
  </mergeCells>
  <phoneticPr fontId="1" type="noConversion"/>
  <printOptions horizontalCentered="1"/>
  <pageMargins left="0.70866141732283472" right="0.7086614173228347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統計表</vt:lpstr>
    </vt:vector>
  </TitlesOfParts>
  <Company>Net School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</dc:creator>
  <cp:lastModifiedBy>玲玲 高</cp:lastModifiedBy>
  <cp:lastPrinted>2013-06-03T07:49:33Z</cp:lastPrinted>
  <dcterms:created xsi:type="dcterms:W3CDTF">2010-03-08T15:50:12Z</dcterms:created>
  <dcterms:modified xsi:type="dcterms:W3CDTF">2025-10-26T07:28:01Z</dcterms:modified>
</cp:coreProperties>
</file>